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-15" windowWidth="14130" windowHeight="11955" tabRatio="368"/>
  </bookViews>
  <sheets>
    <sheet name="Лист1" sheetId="1" r:id="rId1"/>
    <sheet name="Лист2" sheetId="2" r:id="rId2"/>
  </sheets>
  <definedNames>
    <definedName name="_xlnm._FilterDatabase" localSheetId="0" hidden="1">Лист1!$A$6:$I$77</definedName>
    <definedName name="_xlnm.Print_Titles" localSheetId="0">Лист1!$3:$6</definedName>
  </definedNames>
  <calcPr calcId="152511"/>
</workbook>
</file>

<file path=xl/calcChain.xml><?xml version="1.0" encoding="utf-8"?>
<calcChain xmlns="http://schemas.openxmlformats.org/spreadsheetml/2006/main">
  <c r="D26" i="1"/>
  <c r="E36" l="1"/>
  <c r="D36"/>
  <c r="E27" l="1"/>
  <c r="D27"/>
  <c r="H26" l="1"/>
  <c r="E26" l="1"/>
  <c r="I26" l="1"/>
  <c r="E55"/>
  <c r="D55"/>
  <c r="E40"/>
  <c r="D40"/>
  <c r="D44"/>
  <c r="I38"/>
  <c r="H38"/>
  <c r="I37"/>
  <c r="H37"/>
  <c r="I35"/>
  <c r="H35"/>
</calcChain>
</file>

<file path=xl/sharedStrings.xml><?xml version="1.0" encoding="utf-8"?>
<sst xmlns="http://schemas.openxmlformats.org/spreadsheetml/2006/main" count="175" uniqueCount="126">
  <si>
    <t>№ п/п</t>
  </si>
  <si>
    <t>Исполнено</t>
  </si>
  <si>
    <t>Наименование показателя</t>
  </si>
  <si>
    <t>Значение по плану</t>
  </si>
  <si>
    <t>Фактическое значение</t>
  </si>
  <si>
    <t>А</t>
  </si>
  <si>
    <t>Б</t>
  </si>
  <si>
    <t>В</t>
  </si>
  <si>
    <t>(тыс.рублей)</t>
  </si>
  <si>
    <t>Утверждено (с учётом внесённых изменений в установленном порядке)</t>
  </si>
  <si>
    <t>Примечание:</t>
  </si>
  <si>
    <t>* - Форма N 1-ДГ "Сведения об автомобильных дорогах общего пользования и сооружения на них федерального, регионального или межмуниципального значения";</t>
  </si>
  <si>
    <t>****Показатели объемов бюджетных ассигнований включают в себя средства бюджета автономного округа и обязательного медицинского страхования.</t>
  </si>
  <si>
    <t>** - Форма N 2-ДГ "Сведения о категориях автомобильных дорог общего пользования федерального, регионального или межмуниципального значения, сельских населенных пунктах, имеющих автотранспортную связь по дорогам с твердым покрытием с сетью путей сообщения общего пользования";</t>
  </si>
  <si>
    <t>***Показатели объемов государственных услуг включают в себя объемы услуг, оказываемых за счет средств бюджета автономного округа и средств обязательного медицинского страхования;</t>
  </si>
  <si>
    <t>Объём бюджетных ассигнований (тыс.рублей)</t>
  </si>
  <si>
    <t>Объем бюджетных ассигнований, (тыс. рублей)</t>
  </si>
  <si>
    <t>Показатели качества муниципальных услуг (работ)</t>
  </si>
  <si>
    <t>Муниципальная программа "Развитие образования в Нижневартовском районе на 2014-2020 годы"</t>
  </si>
  <si>
    <t>1.1.</t>
  </si>
  <si>
    <t>1.2.</t>
  </si>
  <si>
    <t>Муниципальная программа "Развитие культуры в Нижневартовском районе на 2014-2020 годы"</t>
  </si>
  <si>
    <t>2.1.</t>
  </si>
  <si>
    <t>2.2.</t>
  </si>
  <si>
    <t>2.3.</t>
  </si>
  <si>
    <t>2.4.</t>
  </si>
  <si>
    <t>Муниципальная программа "Развитие физической культуры и спорта в Нижневартовском районе на 2014-2020 годы"</t>
  </si>
  <si>
    <t>3.1.</t>
  </si>
  <si>
    <t>4.1.</t>
  </si>
  <si>
    <t>4.2.</t>
  </si>
  <si>
    <t>5.</t>
  </si>
  <si>
    <t>5.1.</t>
  </si>
  <si>
    <t>6.1.</t>
  </si>
  <si>
    <t>Показатели объема муниципальных услуг (работ), Единицы измерения</t>
  </si>
  <si>
    <t>Предоставление муниципального имущества в аренду или безвозмездное пользование (кроме земли) /Подготовка документации для распоряжения имуществом - Подготовка сопутствующих документов и нормативных актов/</t>
  </si>
  <si>
    <t>Количество заключенных договоров (штука)</t>
  </si>
  <si>
    <t>Количество комиссионных обследований с оформлением результативного документа (штука)</t>
  </si>
  <si>
    <t>Количество подготовленных нормативных актов (штука)</t>
  </si>
  <si>
    <t>Производство и распространение телепрограмм</t>
  </si>
  <si>
    <t>Количество телепередач (час.)</t>
  </si>
  <si>
    <t>Удовлетворенность населения качеством выполняемых работ(%)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</si>
  <si>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</si>
  <si>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Количество услуг (ед.)</t>
  </si>
  <si>
    <t>Среднее время ожидания заявителем в очереди при предоставлении государственной (муниципальной) услуги (с момента отметки о посещении организации до момента приема заявителя), мин.</t>
  </si>
  <si>
    <t>Среднее время приема заявителей, мин.</t>
  </si>
  <si>
    <t>Удовлетворенность получателей качеством оказанных    государственных и муниципальных услуг , %</t>
  </si>
  <si>
    <t>Среднегодовое число обучающихся (чел.)</t>
  </si>
  <si>
    <t>Удовлетворение потребности семьи и ребенка в условиях дошкольного образования (%)</t>
  </si>
  <si>
    <t>Уровень освоения обучающимися основной общеобразовательной программы среднего общего образования по завершении третьей ступени общего образования (%)</t>
  </si>
  <si>
    <t>Удовлетворенность получателей качеством оказанной услуги (%)</t>
  </si>
  <si>
    <t>Доля детей, осваивающих дополнительные образовательные программы в образовательном учреждении (%)</t>
  </si>
  <si>
    <t>Число обучающихся (чел.)</t>
  </si>
  <si>
    <t xml:space="preserve">Количество участников мероприятий (чел.)
</t>
  </si>
  <si>
    <t>Удовлетворенность получателей качеством выполненной работы (%)</t>
  </si>
  <si>
    <t>Количество человек (чел.)</t>
  </si>
  <si>
    <t>Количество  мероприятий (ед.)</t>
  </si>
  <si>
    <t>Удовлетворенность получателей качеством выполненной  работы (%)</t>
  </si>
  <si>
    <t>Количество занятий (штук)</t>
  </si>
  <si>
    <t>Удовлетворенность получателей качеством выполненой работы (%)</t>
  </si>
  <si>
    <t>среднегодовое число обучающихся (чел.)</t>
  </si>
  <si>
    <t xml:space="preserve">доля детей, осваивающих допол-нительные образовательные программы
в образовательном учреждении
</t>
  </si>
  <si>
    <t xml:space="preserve">доля детей, ставших победителями и призерами всероссийских и международных мероприятий </t>
  </si>
  <si>
    <t xml:space="preserve">доля родителей (законных представителей), удовлетворенных условиями и качеством предоставляемой образовательной услуги </t>
  </si>
  <si>
    <t>количество посещений (единица)</t>
  </si>
  <si>
    <t xml:space="preserve">Доля пользователей удовлетворенных качеством услуги 
</t>
  </si>
  <si>
    <t>Доля удовлетворенных запросов пользователей</t>
  </si>
  <si>
    <t>количество документов (ед.)</t>
  </si>
  <si>
    <t xml:space="preserve">доля библиотечного фонда переведенного в электронный каталог  </t>
  </si>
  <si>
    <t>количество исполненых запросов (ед.)</t>
  </si>
  <si>
    <t>количество исполненных запросов (ед.)</t>
  </si>
  <si>
    <t xml:space="preserve">среднее число посетителей одного мероприятия  </t>
  </si>
  <si>
    <t>количесто посетителей (ед.)</t>
  </si>
  <si>
    <t>количество зрителей (ед.)</t>
  </si>
  <si>
    <t>среднее число посетителей одного мероприятия</t>
  </si>
  <si>
    <t>количество методик, планируемых к разработке (ед.).</t>
  </si>
  <si>
    <t>Доля коллективов имеющих звания «народный» в соотношении с общим количеством фольклорных коллективов</t>
  </si>
  <si>
    <t>Количествообъектов, внесенныхв электронный каталог (ед.).</t>
  </si>
  <si>
    <t xml:space="preserve"> Количество координационно-учебных мероприятий(ед.).</t>
  </si>
  <si>
    <t>2.5.</t>
  </si>
  <si>
    <t>Информация о выполнении муниципальных заданий на оказание муниципальных услуг (выполнение работ) за 2017 год</t>
  </si>
  <si>
    <t>Наименование муниципальных услуг (работ), включённых в муниципальное задание по соответствующей муниципальной программе района</t>
  </si>
  <si>
    <t>2017 год</t>
  </si>
  <si>
    <t>Муниципальная программа "Развитие муниципальной службы и резерва управленческих кадров в Нижневартовском районе на 2017-2019 годы" 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</si>
  <si>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Муниципальная программа "Развитие гражданского общества Нижневартовского района на 2017 - 2019 годы" Подпрограмма «Поддержка средств массовой информации»</t>
  </si>
  <si>
    <t>2.6.</t>
  </si>
  <si>
    <t>2.7.</t>
  </si>
  <si>
    <t>2.8.</t>
  </si>
  <si>
    <t>2.9.</t>
  </si>
  <si>
    <t>2.10.</t>
  </si>
  <si>
    <t>реализация дополнительных общеобразовательных общеразвивающих программ</t>
  </si>
  <si>
    <t xml:space="preserve">реализация дополнительных предпрофессиональных образовательных программ </t>
  </si>
  <si>
    <t>библиотечное, библиографическое и информационное обслуживание пользователей библиотеки</t>
  </si>
  <si>
    <t>формирование, учет, изучение, обеспечение физического сохранения и безопасности фондов библиотеки</t>
  </si>
  <si>
    <t>библиографическая обработка документов и создание каталогов</t>
  </si>
  <si>
    <t>осуществление стабилизации, реставрации книжных памятников</t>
  </si>
  <si>
    <t>организация показа спектаклей</t>
  </si>
  <si>
    <t xml:space="preserve">организация показа концертов и концертных номеров </t>
  </si>
  <si>
    <t>показ кинофильмов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</si>
  <si>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кульуры</t>
  </si>
  <si>
    <t>Муниципальная программа "Управление муниципальным имуществом на территории Нижневартовского района на 2014-2019 годы" Подпрограмма "Создание условий для выполнения функций, возложенных на муниципальное бюджетное учреждение Нижневартовского района "Управление имущественными и земельными ресурсами"</t>
  </si>
  <si>
    <t>Ведение информационных ресурсов и баз данных</t>
  </si>
  <si>
    <t>Количество информационных ресурсов и баз данных (штука)</t>
  </si>
  <si>
    <t xml:space="preserve">Образование дополнительное детей и взрослых </t>
  </si>
  <si>
    <t>Организация отдыха детей и молодежи (ДШИ)</t>
  </si>
  <si>
    <t>Организация отдыха детей и молодежи (ДЮСШ)</t>
  </si>
  <si>
    <t xml:space="preserve">Организация отдыха детей и молодежи </t>
  </si>
  <si>
    <t>1.9.</t>
  </si>
  <si>
    <t>1.3.</t>
  </si>
  <si>
    <t>1.4.</t>
  </si>
  <si>
    <t>1.5.</t>
  </si>
  <si>
    <t>1.6.</t>
  </si>
  <si>
    <t>1.7.</t>
  </si>
  <si>
    <t>1.8.</t>
  </si>
  <si>
    <t>1.10.</t>
  </si>
  <si>
    <t>1.10.1.</t>
  </si>
  <si>
    <t>1.10.2.</t>
  </si>
  <si>
    <t>1.10.3.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</si>
  <si>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</si>
  <si>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</si>
  <si>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</si>
  <si>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 образования</t>
  </si>
  <si>
    <t>предоставление питания</t>
  </si>
  <si>
    <t>психолого - медико - педагогическое обследование детей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</si>
  <si>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</si>
  <si>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</si>
  <si>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отдыха детей и молодежи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</si>
</sst>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0.0"/>
    <numFmt numFmtId="167" formatCode="_(* #,##0.00_);_(* \(#,##0.00\);_(* &quot;-&quot;??_);_(@_)"/>
  </numFmts>
  <fonts count="17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7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165" fontId="14" fillId="4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165" fontId="4" fillId="4" borderId="1" xfId="0" applyNumberFormat="1" applyFont="1" applyFill="1" applyBorder="1" applyAlignment="1">
      <alignment horizontal="center" vertical="center" wrapText="1"/>
    </xf>
    <xf numFmtId="0" fontId="1" fillId="3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165" fontId="1" fillId="0" borderId="0" xfId="0" applyNumberFormat="1" applyFont="1" applyFill="1" applyAlignment="1">
      <alignment horizontal="center" vertical="center"/>
    </xf>
    <xf numFmtId="165" fontId="1" fillId="3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16" fillId="4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3" xfId="0" applyFont="1" applyFill="1" applyBorder="1" applyAlignment="1">
      <alignment horizontal="left" vertical="center" wrapText="1"/>
    </xf>
    <xf numFmtId="3" fontId="12" fillId="3" borderId="2" xfId="0" applyNumberFormat="1" applyFont="1" applyFill="1" applyBorder="1" applyAlignment="1">
      <alignment horizontal="center" vertical="center" wrapText="1"/>
    </xf>
    <xf numFmtId="3" fontId="12" fillId="3" borderId="3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3" fontId="12" fillId="0" borderId="2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166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1" applyNumberFormat="1" applyFont="1" applyFill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10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4" fillId="4" borderId="2" xfId="0" applyNumberFormat="1" applyFont="1" applyFill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58">
    <cellStyle name="Excel Built-in Normal" xfId="53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6" xfId="15"/>
    <cellStyle name="Обычный 18" xfId="16"/>
    <cellStyle name="Обычный 19" xfId="17"/>
    <cellStyle name="Обычный 2" xfId="2"/>
    <cellStyle name="Обычный 2 2" xfId="3"/>
    <cellStyle name="Обычный 2 3" xfId="55"/>
    <cellStyle name="Обычный 20" xfId="18"/>
    <cellStyle name="Обычный 21" xfId="19"/>
    <cellStyle name="Обычный 22" xfId="20"/>
    <cellStyle name="Обычный 23" xfId="21"/>
    <cellStyle name="Обычный 24" xfId="22"/>
    <cellStyle name="Обычный 25" xfId="23"/>
    <cellStyle name="Обычный 26" xfId="24"/>
    <cellStyle name="Обычный 27" xfId="25"/>
    <cellStyle name="Обычный 29" xfId="26"/>
    <cellStyle name="Обычный 3" xfId="41"/>
    <cellStyle name="Обычный 30" xfId="27"/>
    <cellStyle name="Обычный 31" xfId="28"/>
    <cellStyle name="Обычный 32" xfId="29"/>
    <cellStyle name="Обычный 33" xfId="30"/>
    <cellStyle name="Обычный 34" xfId="31"/>
    <cellStyle name="Обычный 35" xfId="32"/>
    <cellStyle name="Обычный 36" xfId="33"/>
    <cellStyle name="Обычный 37" xfId="34"/>
    <cellStyle name="Обычный 38" xfId="35"/>
    <cellStyle name="Обычный 39" xfId="36"/>
    <cellStyle name="Обычный 4" xfId="4"/>
    <cellStyle name="Обычный 40" xfId="37"/>
    <cellStyle name="Обычный 41" xfId="38"/>
    <cellStyle name="Обычный 42" xfId="39"/>
    <cellStyle name="Обычный 43" xfId="40"/>
    <cellStyle name="Обычный 44" xfId="42"/>
    <cellStyle name="Обычный 45" xfId="43"/>
    <cellStyle name="Обычный 46" xfId="44"/>
    <cellStyle name="Обычный 48" xfId="45"/>
    <cellStyle name="Обычный 49" xfId="46"/>
    <cellStyle name="Обычный 5" xfId="5"/>
    <cellStyle name="Обычный 50" xfId="47"/>
    <cellStyle name="Обычный 51" xfId="48"/>
    <cellStyle name="Обычный 52" xfId="49"/>
    <cellStyle name="Обычный 53" xfId="50"/>
    <cellStyle name="Обычный 54" xfId="51"/>
    <cellStyle name="Обычный 55" xfId="52"/>
    <cellStyle name="Обычный 6" xfId="6"/>
    <cellStyle name="Обычный 7" xfId="7"/>
    <cellStyle name="Обычный 8" xfId="8"/>
    <cellStyle name="Обычный 9" xfId="9"/>
    <cellStyle name="Финансовый" xfId="1" builtinId="3"/>
    <cellStyle name="Финансовый 2" xfId="54"/>
    <cellStyle name="Финансовый 2 2" xfId="56"/>
    <cellStyle name="Финансовый 2 3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9"/>
  <sheetViews>
    <sheetView tabSelected="1" zoomScale="90" zoomScaleNormal="90" workbookViewId="0">
      <pane ySplit="6" topLeftCell="A7" activePane="bottomLeft" state="frozen"/>
      <selection pane="bottomLeft" activeCell="D71" sqref="D71"/>
    </sheetView>
  </sheetViews>
  <sheetFormatPr defaultColWidth="8.85546875" defaultRowHeight="12"/>
  <cols>
    <col min="1" max="1" width="6.7109375" style="15" customWidth="1"/>
    <col min="2" max="2" width="34.5703125" style="3" customWidth="1"/>
    <col min="3" max="3" width="38.7109375" style="3" customWidth="1"/>
    <col min="4" max="4" width="17.5703125" style="8" customWidth="1"/>
    <col min="5" max="5" width="18.28515625" style="8" customWidth="1"/>
    <col min="6" max="6" width="37.5703125" style="3" customWidth="1"/>
    <col min="7" max="7" width="13.5703125" style="4" customWidth="1"/>
    <col min="8" max="8" width="14.140625" style="4" customWidth="1"/>
    <col min="9" max="9" width="12" style="3" customWidth="1"/>
    <col min="10" max="16384" width="8.85546875" style="3"/>
  </cols>
  <sheetData>
    <row r="1" spans="1:9" ht="27.75" customHeight="1">
      <c r="A1" s="91" t="s">
        <v>79</v>
      </c>
      <c r="B1" s="91"/>
      <c r="C1" s="91"/>
      <c r="D1" s="91"/>
      <c r="E1" s="91"/>
      <c r="F1" s="91"/>
      <c r="G1" s="91"/>
      <c r="H1" s="91"/>
    </row>
    <row r="2" spans="1:9" ht="15">
      <c r="A2" s="13"/>
      <c r="B2" s="5"/>
      <c r="C2" s="5"/>
      <c r="D2" s="7"/>
      <c r="E2" s="7"/>
      <c r="F2" s="5"/>
      <c r="G2" s="96" t="s">
        <v>8</v>
      </c>
      <c r="H2" s="96"/>
      <c r="I2" s="97"/>
    </row>
    <row r="3" spans="1:9" s="4" customFormat="1" ht="18.600000000000001" customHeight="1">
      <c r="A3" s="92" t="s">
        <v>0</v>
      </c>
      <c r="B3" s="93" t="s">
        <v>80</v>
      </c>
      <c r="C3" s="93" t="s">
        <v>33</v>
      </c>
      <c r="D3" s="101" t="s">
        <v>81</v>
      </c>
      <c r="E3" s="102"/>
      <c r="F3" s="102"/>
      <c r="G3" s="102"/>
      <c r="H3" s="102"/>
      <c r="I3" s="90"/>
    </row>
    <row r="4" spans="1:9" s="4" customFormat="1" ht="36" customHeight="1">
      <c r="A4" s="92"/>
      <c r="B4" s="93"/>
      <c r="C4" s="93"/>
      <c r="D4" s="94" t="s">
        <v>9</v>
      </c>
      <c r="E4" s="94" t="s">
        <v>1</v>
      </c>
      <c r="F4" s="88" t="s">
        <v>17</v>
      </c>
      <c r="G4" s="89"/>
      <c r="H4" s="89"/>
      <c r="I4" s="90"/>
    </row>
    <row r="5" spans="1:9" s="4" customFormat="1" ht="51" customHeight="1">
      <c r="A5" s="92"/>
      <c r="B5" s="93"/>
      <c r="C5" s="93"/>
      <c r="D5" s="95"/>
      <c r="E5" s="95"/>
      <c r="F5" s="88" t="s">
        <v>2</v>
      </c>
      <c r="G5" s="90"/>
      <c r="H5" s="11" t="s">
        <v>3</v>
      </c>
      <c r="I5" s="9" t="s">
        <v>4</v>
      </c>
    </row>
    <row r="6" spans="1:9" s="4" customFormat="1" ht="15">
      <c r="A6" s="12" t="s">
        <v>5</v>
      </c>
      <c r="B6" s="2" t="s">
        <v>6</v>
      </c>
      <c r="C6" s="2" t="s">
        <v>7</v>
      </c>
      <c r="D6" s="6">
        <v>1</v>
      </c>
      <c r="E6" s="6">
        <v>2</v>
      </c>
      <c r="F6" s="88">
        <v>3</v>
      </c>
      <c r="G6" s="90"/>
      <c r="H6" s="2">
        <v>4</v>
      </c>
      <c r="I6" s="10">
        <v>5</v>
      </c>
    </row>
    <row r="7" spans="1:9" s="4" customFormat="1" ht="12.75">
      <c r="A7" s="14">
        <v>1</v>
      </c>
      <c r="B7" s="98" t="s">
        <v>18</v>
      </c>
      <c r="C7" s="99"/>
      <c r="D7" s="99"/>
      <c r="E7" s="99"/>
      <c r="F7" s="99"/>
      <c r="G7" s="99"/>
      <c r="H7" s="99"/>
      <c r="I7" s="100"/>
    </row>
    <row r="8" spans="1:9" s="4" customFormat="1">
      <c r="A8" s="53" t="s">
        <v>19</v>
      </c>
      <c r="B8" s="55" t="s">
        <v>117</v>
      </c>
      <c r="C8" s="38" t="s">
        <v>46</v>
      </c>
      <c r="D8" s="39">
        <v>3491</v>
      </c>
      <c r="E8" s="39">
        <v>3502</v>
      </c>
      <c r="F8" s="57" t="s">
        <v>47</v>
      </c>
      <c r="G8" s="57"/>
      <c r="H8" s="85">
        <v>100</v>
      </c>
      <c r="I8" s="85">
        <v>100</v>
      </c>
    </row>
    <row r="9" spans="1:9" s="4" customFormat="1" ht="24">
      <c r="A9" s="54"/>
      <c r="B9" s="56"/>
      <c r="C9" s="41" t="s">
        <v>16</v>
      </c>
      <c r="D9" s="20">
        <v>408412.5</v>
      </c>
      <c r="E9" s="20">
        <v>408412.48</v>
      </c>
      <c r="F9" s="57"/>
      <c r="G9" s="57"/>
      <c r="H9" s="85"/>
      <c r="I9" s="85"/>
    </row>
    <row r="10" spans="1:9" s="4" customFormat="1">
      <c r="A10" s="53" t="s">
        <v>20</v>
      </c>
      <c r="B10" s="55" t="s">
        <v>118</v>
      </c>
      <c r="C10" s="38" t="s">
        <v>46</v>
      </c>
      <c r="D10" s="39">
        <v>1648</v>
      </c>
      <c r="E10" s="39">
        <v>1624</v>
      </c>
      <c r="F10" s="57" t="s">
        <v>47</v>
      </c>
      <c r="G10" s="57"/>
      <c r="H10" s="85">
        <v>100</v>
      </c>
      <c r="I10" s="85">
        <v>100</v>
      </c>
    </row>
    <row r="11" spans="1:9" s="4" customFormat="1" ht="24">
      <c r="A11" s="54"/>
      <c r="B11" s="56"/>
      <c r="C11" s="41" t="s">
        <v>16</v>
      </c>
      <c r="D11" s="20">
        <v>330891.88</v>
      </c>
      <c r="E11" s="20">
        <v>330891.88</v>
      </c>
      <c r="F11" s="57"/>
      <c r="G11" s="57"/>
      <c r="H11" s="85"/>
      <c r="I11" s="85"/>
    </row>
    <row r="12" spans="1:9" s="4" customFormat="1">
      <c r="A12" s="53" t="s">
        <v>107</v>
      </c>
      <c r="B12" s="55" t="s">
        <v>119</v>
      </c>
      <c r="C12" s="38" t="s">
        <v>46</v>
      </c>
      <c r="D12" s="39">
        <v>1783</v>
      </c>
      <c r="E12" s="39">
        <v>1779</v>
      </c>
      <c r="F12" s="57" t="s">
        <v>48</v>
      </c>
      <c r="G12" s="57"/>
      <c r="H12" s="58">
        <v>95</v>
      </c>
      <c r="I12" s="59">
        <v>95</v>
      </c>
    </row>
    <row r="13" spans="1:9" s="4" customFormat="1" ht="24">
      <c r="A13" s="54"/>
      <c r="B13" s="56"/>
      <c r="C13" s="41" t="s">
        <v>16</v>
      </c>
      <c r="D13" s="20">
        <v>359276.43</v>
      </c>
      <c r="E13" s="20">
        <v>359276.43</v>
      </c>
      <c r="F13" s="57"/>
      <c r="G13" s="57"/>
      <c r="H13" s="58"/>
      <c r="I13" s="59"/>
    </row>
    <row r="14" spans="1:9" s="4" customFormat="1">
      <c r="A14" s="53" t="s">
        <v>108</v>
      </c>
      <c r="B14" s="51" t="s">
        <v>120</v>
      </c>
      <c r="C14" s="38" t="s">
        <v>46</v>
      </c>
      <c r="D14" s="40">
        <v>405</v>
      </c>
      <c r="E14" s="40">
        <v>399</v>
      </c>
      <c r="F14" s="62" t="s">
        <v>47</v>
      </c>
      <c r="G14" s="63"/>
      <c r="H14" s="66">
        <v>100</v>
      </c>
      <c r="I14" s="68">
        <v>100</v>
      </c>
    </row>
    <row r="15" spans="1:9" s="4" customFormat="1" ht="24">
      <c r="A15" s="54"/>
      <c r="B15" s="52"/>
      <c r="C15" s="41" t="s">
        <v>16</v>
      </c>
      <c r="D15" s="20">
        <v>108914.41</v>
      </c>
      <c r="E15" s="20">
        <v>108914.41</v>
      </c>
      <c r="F15" s="64"/>
      <c r="G15" s="65"/>
      <c r="H15" s="67"/>
      <c r="I15" s="69"/>
    </row>
    <row r="16" spans="1:9" s="4" customFormat="1">
      <c r="A16" s="53" t="s">
        <v>109</v>
      </c>
      <c r="B16" s="55" t="s">
        <v>89</v>
      </c>
      <c r="C16" s="38" t="s">
        <v>46</v>
      </c>
      <c r="D16" s="18">
        <v>4567</v>
      </c>
      <c r="E16" s="18">
        <v>4567</v>
      </c>
      <c r="F16" s="57" t="s">
        <v>50</v>
      </c>
      <c r="G16" s="57"/>
      <c r="H16" s="58">
        <v>95</v>
      </c>
      <c r="I16" s="59">
        <v>95</v>
      </c>
    </row>
    <row r="17" spans="1:9" s="4" customFormat="1" ht="24">
      <c r="A17" s="54"/>
      <c r="B17" s="56"/>
      <c r="C17" s="41" t="s">
        <v>16</v>
      </c>
      <c r="D17" s="20">
        <v>67798.149999999994</v>
      </c>
      <c r="E17" s="20">
        <v>67786</v>
      </c>
      <c r="F17" s="57"/>
      <c r="G17" s="57"/>
      <c r="H17" s="58"/>
      <c r="I17" s="59"/>
    </row>
    <row r="18" spans="1:9" s="4" customFormat="1">
      <c r="A18" s="53" t="s">
        <v>110</v>
      </c>
      <c r="B18" s="55" t="s">
        <v>121</v>
      </c>
      <c r="C18" s="38" t="s">
        <v>46</v>
      </c>
      <c r="D18" s="39">
        <v>4837</v>
      </c>
      <c r="E18" s="39">
        <v>3737</v>
      </c>
      <c r="F18" s="57" t="s">
        <v>49</v>
      </c>
      <c r="G18" s="57"/>
      <c r="H18" s="58">
        <v>95</v>
      </c>
      <c r="I18" s="59">
        <v>95</v>
      </c>
    </row>
    <row r="19" spans="1:9" s="4" customFormat="1" ht="24">
      <c r="A19" s="54"/>
      <c r="B19" s="56"/>
      <c r="C19" s="41" t="s">
        <v>16</v>
      </c>
      <c r="D19" s="20">
        <v>43286.95</v>
      </c>
      <c r="E19" s="20">
        <v>43286.95</v>
      </c>
      <c r="F19" s="57"/>
      <c r="G19" s="57"/>
      <c r="H19" s="58"/>
      <c r="I19" s="59"/>
    </row>
    <row r="20" spans="1:9" s="4" customFormat="1">
      <c r="A20" s="53" t="s">
        <v>111</v>
      </c>
      <c r="B20" s="55" t="s">
        <v>122</v>
      </c>
      <c r="C20" s="38" t="s">
        <v>51</v>
      </c>
      <c r="D20" s="18">
        <v>265</v>
      </c>
      <c r="E20" s="18">
        <v>265</v>
      </c>
      <c r="F20" s="57" t="s">
        <v>49</v>
      </c>
      <c r="G20" s="57"/>
      <c r="H20" s="58">
        <v>95</v>
      </c>
      <c r="I20" s="59">
        <v>95</v>
      </c>
    </row>
    <row r="21" spans="1:9" s="4" customFormat="1" ht="24">
      <c r="A21" s="54"/>
      <c r="B21" s="56"/>
      <c r="C21" s="41" t="s">
        <v>16</v>
      </c>
      <c r="D21" s="20">
        <v>22890.6</v>
      </c>
      <c r="E21" s="20">
        <v>22890.6</v>
      </c>
      <c r="F21" s="57"/>
      <c r="G21" s="57"/>
      <c r="H21" s="58"/>
      <c r="I21" s="59"/>
    </row>
    <row r="22" spans="1:9" s="4" customFormat="1" ht="37.5" customHeight="1">
      <c r="A22" s="53" t="s">
        <v>112</v>
      </c>
      <c r="B22" s="55" t="s">
        <v>123</v>
      </c>
      <c r="C22" s="38" t="s">
        <v>52</v>
      </c>
      <c r="D22" s="18">
        <v>2936</v>
      </c>
      <c r="E22" s="18">
        <v>2936</v>
      </c>
      <c r="F22" s="57" t="s">
        <v>53</v>
      </c>
      <c r="G22" s="57"/>
      <c r="H22" s="58">
        <v>95</v>
      </c>
      <c r="I22" s="59">
        <v>95</v>
      </c>
    </row>
    <row r="23" spans="1:9" s="4" customFormat="1" ht="82.5" customHeight="1">
      <c r="A23" s="54"/>
      <c r="B23" s="56"/>
      <c r="C23" s="41" t="s">
        <v>16</v>
      </c>
      <c r="D23" s="20">
        <v>2230</v>
      </c>
      <c r="E23" s="20">
        <v>2139.5300000000002</v>
      </c>
      <c r="F23" s="57"/>
      <c r="G23" s="57"/>
      <c r="H23" s="58"/>
      <c r="I23" s="59"/>
    </row>
    <row r="24" spans="1:9" s="4" customFormat="1" ht="45" customHeight="1">
      <c r="A24" s="53" t="s">
        <v>106</v>
      </c>
      <c r="B24" s="55" t="s">
        <v>124</v>
      </c>
      <c r="C24" s="38" t="s">
        <v>55</v>
      </c>
      <c r="D24" s="18">
        <v>7285</v>
      </c>
      <c r="E24" s="18">
        <v>7285</v>
      </c>
      <c r="F24" s="57" t="s">
        <v>56</v>
      </c>
      <c r="G24" s="57"/>
      <c r="H24" s="60">
        <v>95</v>
      </c>
      <c r="I24" s="61">
        <v>95</v>
      </c>
    </row>
    <row r="25" spans="1:9" s="4" customFormat="1" ht="42.75" customHeight="1">
      <c r="A25" s="54"/>
      <c r="B25" s="56"/>
      <c r="C25" s="41" t="s">
        <v>16</v>
      </c>
      <c r="D25" s="20">
        <v>14212.06</v>
      </c>
      <c r="E25" s="20">
        <v>14212.06</v>
      </c>
      <c r="F25" s="57"/>
      <c r="G25" s="57"/>
      <c r="H25" s="60"/>
      <c r="I25" s="61"/>
    </row>
    <row r="26" spans="1:9" s="4" customFormat="1" ht="12" customHeight="1">
      <c r="A26" s="85" t="s">
        <v>113</v>
      </c>
      <c r="B26" s="106" t="s">
        <v>125</v>
      </c>
      <c r="C26" s="44" t="s">
        <v>54</v>
      </c>
      <c r="D26" s="42">
        <f>D28+D30+D32</f>
        <v>3865</v>
      </c>
      <c r="E26" s="42">
        <f>E28+E30+E32</f>
        <v>3865</v>
      </c>
      <c r="F26" s="57" t="s">
        <v>49</v>
      </c>
      <c r="G26" s="57"/>
      <c r="H26" s="60">
        <f>(H28+H30+H32)/3</f>
        <v>95.066666666666663</v>
      </c>
      <c r="I26" s="60">
        <f>(I28+I30+I32)/3</f>
        <v>95.066666666666663</v>
      </c>
    </row>
    <row r="27" spans="1:9" s="4" customFormat="1" ht="24">
      <c r="A27" s="85"/>
      <c r="B27" s="106"/>
      <c r="C27" s="41" t="s">
        <v>16</v>
      </c>
      <c r="D27" s="20">
        <f>D29+D31+D33</f>
        <v>14924.428599999999</v>
      </c>
      <c r="E27" s="20">
        <f>E29+E31+E33</f>
        <v>14924.4486</v>
      </c>
      <c r="F27" s="57"/>
      <c r="G27" s="57"/>
      <c r="H27" s="60"/>
      <c r="I27" s="60"/>
    </row>
    <row r="28" spans="1:9" s="4" customFormat="1" ht="17.25" customHeight="1">
      <c r="A28" s="85" t="s">
        <v>114</v>
      </c>
      <c r="B28" s="106" t="s">
        <v>105</v>
      </c>
      <c r="C28" s="37" t="s">
        <v>54</v>
      </c>
      <c r="D28" s="23">
        <v>3505</v>
      </c>
      <c r="E28" s="23">
        <v>3505</v>
      </c>
      <c r="F28" s="57" t="s">
        <v>49</v>
      </c>
      <c r="G28" s="57"/>
      <c r="H28" s="60">
        <v>95</v>
      </c>
      <c r="I28" s="61">
        <v>95</v>
      </c>
    </row>
    <row r="29" spans="1:9" s="4" customFormat="1" ht="24.75" customHeight="1">
      <c r="A29" s="85"/>
      <c r="B29" s="106"/>
      <c r="C29" s="41" t="s">
        <v>16</v>
      </c>
      <c r="D29" s="20">
        <v>13743.3</v>
      </c>
      <c r="E29" s="20">
        <v>13743.32</v>
      </c>
      <c r="F29" s="57"/>
      <c r="G29" s="57"/>
      <c r="H29" s="60"/>
      <c r="I29" s="61"/>
    </row>
    <row r="30" spans="1:9" s="4" customFormat="1">
      <c r="A30" s="85" t="s">
        <v>115</v>
      </c>
      <c r="B30" s="103" t="s">
        <v>103</v>
      </c>
      <c r="C30" s="22" t="s">
        <v>54</v>
      </c>
      <c r="D30" s="24">
        <v>225</v>
      </c>
      <c r="E30" s="24">
        <v>225</v>
      </c>
      <c r="F30" s="79" t="s">
        <v>49</v>
      </c>
      <c r="G30" s="79"/>
      <c r="H30" s="104">
        <v>95.2</v>
      </c>
      <c r="I30" s="105">
        <v>95.2</v>
      </c>
    </row>
    <row r="31" spans="1:9" s="4" customFormat="1" ht="24">
      <c r="A31" s="85"/>
      <c r="B31" s="103"/>
      <c r="C31" s="32" t="s">
        <v>16</v>
      </c>
      <c r="D31" s="26">
        <v>467.04</v>
      </c>
      <c r="E31" s="26">
        <v>467.04</v>
      </c>
      <c r="F31" s="79"/>
      <c r="G31" s="79"/>
      <c r="H31" s="104"/>
      <c r="I31" s="105"/>
    </row>
    <row r="32" spans="1:9">
      <c r="A32" s="85" t="s">
        <v>116</v>
      </c>
      <c r="B32" s="103" t="s">
        <v>104</v>
      </c>
      <c r="C32" s="22" t="s">
        <v>54</v>
      </c>
      <c r="D32" s="23">
        <v>135</v>
      </c>
      <c r="E32" s="23">
        <v>135</v>
      </c>
      <c r="F32" s="79" t="s">
        <v>49</v>
      </c>
      <c r="G32" s="79"/>
      <c r="H32" s="104">
        <v>95</v>
      </c>
      <c r="I32" s="105">
        <v>95</v>
      </c>
    </row>
    <row r="33" spans="1:11" s="4" customFormat="1" ht="24">
      <c r="A33" s="85"/>
      <c r="B33" s="103"/>
      <c r="C33" s="32" t="s">
        <v>16</v>
      </c>
      <c r="D33" s="20">
        <v>714.08860000000004</v>
      </c>
      <c r="E33" s="20">
        <v>714.08860000000004</v>
      </c>
      <c r="F33" s="79"/>
      <c r="G33" s="79"/>
      <c r="H33" s="104"/>
      <c r="I33" s="105"/>
    </row>
    <row r="34" spans="1:11" s="4" customFormat="1" ht="12.75">
      <c r="A34" s="14">
        <v>2</v>
      </c>
      <c r="B34" s="71" t="s">
        <v>21</v>
      </c>
      <c r="C34" s="71"/>
      <c r="D34" s="71"/>
      <c r="E34" s="71"/>
      <c r="F34" s="71"/>
      <c r="G34" s="71"/>
      <c r="H34" s="71"/>
      <c r="I34" s="72"/>
    </row>
    <row r="35" spans="1:11" s="4" customFormat="1" ht="12" customHeight="1">
      <c r="A35" s="107" t="s">
        <v>22</v>
      </c>
      <c r="B35" s="79" t="s">
        <v>89</v>
      </c>
      <c r="C35" s="25" t="s">
        <v>59</v>
      </c>
      <c r="D35" s="34">
        <v>452</v>
      </c>
      <c r="E35" s="34">
        <v>452</v>
      </c>
      <c r="F35" s="75" t="s">
        <v>60</v>
      </c>
      <c r="G35" s="75"/>
      <c r="H35" s="76">
        <f>358.8/5</f>
        <v>71.760000000000005</v>
      </c>
      <c r="I35" s="77">
        <f>358.8/5</f>
        <v>71.760000000000005</v>
      </c>
    </row>
    <row r="36" spans="1:11" s="4" customFormat="1">
      <c r="A36" s="107"/>
      <c r="B36" s="79"/>
      <c r="C36" s="78" t="s">
        <v>15</v>
      </c>
      <c r="D36" s="117">
        <f>59798+1684.9+154.4</f>
        <v>61637.3</v>
      </c>
      <c r="E36" s="117">
        <f>61482.9+154.4</f>
        <v>61637.3</v>
      </c>
      <c r="F36" s="75"/>
      <c r="G36" s="75"/>
      <c r="H36" s="76"/>
      <c r="I36" s="77"/>
    </row>
    <row r="37" spans="1:11" s="4" customFormat="1" ht="12" customHeight="1">
      <c r="A37" s="107"/>
      <c r="B37" s="79"/>
      <c r="C37" s="78"/>
      <c r="D37" s="118"/>
      <c r="E37" s="118"/>
      <c r="F37" s="75" t="s">
        <v>61</v>
      </c>
      <c r="G37" s="75"/>
      <c r="H37" s="27">
        <f>93/5</f>
        <v>18.600000000000001</v>
      </c>
      <c r="I37" s="28">
        <f>93/5</f>
        <v>18.600000000000001</v>
      </c>
    </row>
    <row r="38" spans="1:11" s="4" customFormat="1" ht="12" customHeight="1">
      <c r="A38" s="107"/>
      <c r="B38" s="79"/>
      <c r="C38" s="78"/>
      <c r="D38" s="119"/>
      <c r="E38" s="119"/>
      <c r="F38" s="75" t="s">
        <v>62</v>
      </c>
      <c r="G38" s="75"/>
      <c r="H38" s="27">
        <f>476.4/5</f>
        <v>95.28</v>
      </c>
      <c r="I38" s="28">
        <f>476.4/5</f>
        <v>95.28</v>
      </c>
    </row>
    <row r="39" spans="1:11" s="4" customFormat="1" ht="12" customHeight="1">
      <c r="A39" s="107" t="s">
        <v>23</v>
      </c>
      <c r="B39" s="79" t="s">
        <v>90</v>
      </c>
      <c r="C39" s="25" t="s">
        <v>59</v>
      </c>
      <c r="D39" s="34">
        <v>555</v>
      </c>
      <c r="E39" s="34">
        <v>555</v>
      </c>
      <c r="F39" s="75" t="s">
        <v>60</v>
      </c>
      <c r="G39" s="75"/>
      <c r="H39" s="80">
        <v>28.2</v>
      </c>
      <c r="I39" s="81">
        <v>28.2</v>
      </c>
    </row>
    <row r="40" spans="1:11" s="4" customFormat="1">
      <c r="A40" s="107"/>
      <c r="B40" s="79"/>
      <c r="C40" s="78" t="s">
        <v>15</v>
      </c>
      <c r="D40" s="117">
        <f>27646.8+30</f>
        <v>27676.799999999999</v>
      </c>
      <c r="E40" s="117">
        <f>27646.8+30</f>
        <v>27676.799999999999</v>
      </c>
      <c r="F40" s="75"/>
      <c r="G40" s="75"/>
      <c r="H40" s="80"/>
      <c r="I40" s="81"/>
      <c r="K40" s="33"/>
    </row>
    <row r="41" spans="1:11" s="4" customFormat="1" ht="12" customHeight="1">
      <c r="A41" s="107"/>
      <c r="B41" s="79"/>
      <c r="C41" s="78"/>
      <c r="D41" s="118"/>
      <c r="E41" s="118"/>
      <c r="F41" s="75" t="s">
        <v>61</v>
      </c>
      <c r="G41" s="75"/>
      <c r="H41" s="29">
        <v>14.9</v>
      </c>
      <c r="I41" s="30">
        <v>19.3</v>
      </c>
    </row>
    <row r="42" spans="1:11" s="4" customFormat="1" ht="12" customHeight="1">
      <c r="A42" s="107"/>
      <c r="B42" s="79"/>
      <c r="C42" s="78"/>
      <c r="D42" s="119"/>
      <c r="E42" s="119"/>
      <c r="F42" s="75" t="s">
        <v>62</v>
      </c>
      <c r="G42" s="75"/>
      <c r="H42" s="29">
        <v>95.3</v>
      </c>
      <c r="I42" s="30">
        <v>95.3</v>
      </c>
    </row>
    <row r="43" spans="1:11" s="4" customFormat="1" ht="12" customHeight="1">
      <c r="A43" s="107" t="s">
        <v>24</v>
      </c>
      <c r="B43" s="112" t="s">
        <v>91</v>
      </c>
      <c r="C43" s="25" t="s">
        <v>63</v>
      </c>
      <c r="D43" s="34">
        <v>152350</v>
      </c>
      <c r="E43" s="34">
        <v>152350</v>
      </c>
      <c r="F43" s="75" t="s">
        <v>64</v>
      </c>
      <c r="G43" s="75"/>
      <c r="H43" s="76">
        <v>89</v>
      </c>
      <c r="I43" s="114">
        <v>89</v>
      </c>
    </row>
    <row r="44" spans="1:11" s="4" customFormat="1">
      <c r="A44" s="107"/>
      <c r="B44" s="112"/>
      <c r="C44" s="78" t="s">
        <v>15</v>
      </c>
      <c r="D44" s="117">
        <f>19772.6+4764.3</f>
        <v>24536.899999999998</v>
      </c>
      <c r="E44" s="117">
        <v>19772.599999999999</v>
      </c>
      <c r="F44" s="75"/>
      <c r="G44" s="75"/>
      <c r="H44" s="76"/>
      <c r="I44" s="114"/>
    </row>
    <row r="45" spans="1:11" s="4" customFormat="1">
      <c r="A45" s="107"/>
      <c r="B45" s="112"/>
      <c r="C45" s="78"/>
      <c r="D45" s="119"/>
      <c r="E45" s="119"/>
      <c r="F45" s="75" t="s">
        <v>65</v>
      </c>
      <c r="G45" s="75"/>
      <c r="H45" s="27">
        <v>99</v>
      </c>
      <c r="I45" s="31">
        <v>99</v>
      </c>
    </row>
    <row r="46" spans="1:11" s="4" customFormat="1" ht="12" customHeight="1">
      <c r="A46" s="110" t="s">
        <v>25</v>
      </c>
      <c r="B46" s="79" t="s">
        <v>92</v>
      </c>
      <c r="C46" s="25" t="s">
        <v>66</v>
      </c>
      <c r="D46" s="35">
        <v>218148</v>
      </c>
      <c r="E46" s="35">
        <v>218148</v>
      </c>
      <c r="F46" s="79" t="s">
        <v>67</v>
      </c>
      <c r="G46" s="79"/>
      <c r="H46" s="108">
        <v>100</v>
      </c>
      <c r="I46" s="109">
        <v>100</v>
      </c>
    </row>
    <row r="47" spans="1:11" s="4" customFormat="1" ht="36" customHeight="1">
      <c r="A47" s="111"/>
      <c r="B47" s="79"/>
      <c r="C47" s="32" t="s">
        <v>15</v>
      </c>
      <c r="D47" s="26">
        <v>9112.4</v>
      </c>
      <c r="E47" s="26">
        <v>9112.4</v>
      </c>
      <c r="F47" s="79"/>
      <c r="G47" s="79"/>
      <c r="H47" s="108"/>
      <c r="I47" s="109"/>
    </row>
    <row r="48" spans="1:11" s="4" customFormat="1" ht="12" customHeight="1">
      <c r="A48" s="110" t="s">
        <v>78</v>
      </c>
      <c r="B48" s="79" t="s">
        <v>93</v>
      </c>
      <c r="C48" s="25" t="s">
        <v>66</v>
      </c>
      <c r="D48" s="34">
        <v>1798</v>
      </c>
      <c r="E48" s="34">
        <v>1798</v>
      </c>
      <c r="F48" s="79" t="s">
        <v>67</v>
      </c>
      <c r="G48" s="79"/>
      <c r="H48" s="108">
        <v>100</v>
      </c>
      <c r="I48" s="109">
        <v>100</v>
      </c>
    </row>
    <row r="49" spans="1:12" s="4" customFormat="1" ht="25.5" customHeight="1">
      <c r="A49" s="111"/>
      <c r="B49" s="79"/>
      <c r="C49" s="32" t="s">
        <v>15</v>
      </c>
      <c r="D49" s="26">
        <v>9112.4</v>
      </c>
      <c r="E49" s="26">
        <v>9112.4</v>
      </c>
      <c r="F49" s="79"/>
      <c r="G49" s="79"/>
      <c r="H49" s="108"/>
      <c r="I49" s="109"/>
    </row>
    <row r="50" spans="1:12" s="4" customFormat="1" ht="12" customHeight="1">
      <c r="A50" s="107" t="s">
        <v>84</v>
      </c>
      <c r="B50" s="79" t="s">
        <v>94</v>
      </c>
      <c r="C50" s="25" t="s">
        <v>68</v>
      </c>
      <c r="D50" s="34">
        <v>0</v>
      </c>
      <c r="E50" s="34">
        <v>0</v>
      </c>
      <c r="F50" s="79"/>
      <c r="G50" s="79"/>
      <c r="H50" s="108">
        <v>0</v>
      </c>
      <c r="I50" s="109">
        <v>0</v>
      </c>
    </row>
    <row r="51" spans="1:12" s="4" customFormat="1" ht="27" customHeight="1">
      <c r="A51" s="107"/>
      <c r="B51" s="79"/>
      <c r="C51" s="32" t="s">
        <v>15</v>
      </c>
      <c r="D51" s="26">
        <v>0</v>
      </c>
      <c r="E51" s="26">
        <v>0</v>
      </c>
      <c r="F51" s="79"/>
      <c r="G51" s="79"/>
      <c r="H51" s="108"/>
      <c r="I51" s="109"/>
    </row>
    <row r="52" spans="1:12" s="4" customFormat="1" ht="14.25" customHeight="1">
      <c r="A52" s="107" t="s">
        <v>85</v>
      </c>
      <c r="B52" s="79" t="s">
        <v>95</v>
      </c>
      <c r="C52" s="25" t="s">
        <v>69</v>
      </c>
      <c r="D52" s="34">
        <v>43</v>
      </c>
      <c r="E52" s="34">
        <v>43</v>
      </c>
      <c r="F52" s="79" t="s">
        <v>70</v>
      </c>
      <c r="G52" s="79"/>
      <c r="H52" s="108">
        <v>98</v>
      </c>
      <c r="I52" s="109">
        <v>98</v>
      </c>
    </row>
    <row r="53" spans="1:12" s="4" customFormat="1" ht="26.25" customHeight="1">
      <c r="A53" s="107"/>
      <c r="B53" s="79"/>
      <c r="C53" s="32" t="s">
        <v>15</v>
      </c>
      <c r="D53" s="26">
        <v>7585.1</v>
      </c>
      <c r="E53" s="26">
        <v>7585.1</v>
      </c>
      <c r="F53" s="79"/>
      <c r="G53" s="79"/>
      <c r="H53" s="108"/>
      <c r="I53" s="109"/>
    </row>
    <row r="54" spans="1:12" s="4" customFormat="1" ht="12" customHeight="1">
      <c r="A54" s="107" t="s">
        <v>86</v>
      </c>
      <c r="B54" s="79" t="s">
        <v>96</v>
      </c>
      <c r="C54" s="25" t="s">
        <v>71</v>
      </c>
      <c r="D54" s="34">
        <v>126682</v>
      </c>
      <c r="E54" s="34">
        <v>126682</v>
      </c>
      <c r="F54" s="79" t="s">
        <v>70</v>
      </c>
      <c r="G54" s="79"/>
      <c r="H54" s="108">
        <v>156</v>
      </c>
      <c r="I54" s="109">
        <v>156</v>
      </c>
    </row>
    <row r="55" spans="1:12" s="4" customFormat="1" ht="28.5" customHeight="1">
      <c r="A55" s="107"/>
      <c r="B55" s="79"/>
      <c r="C55" s="32" t="s">
        <v>15</v>
      </c>
      <c r="D55" s="26">
        <f>68265.5+9201.6+4754.3</f>
        <v>82221.400000000009</v>
      </c>
      <c r="E55" s="26">
        <f>77467.1+4764.3</f>
        <v>82231.400000000009</v>
      </c>
      <c r="F55" s="79"/>
      <c r="G55" s="79"/>
      <c r="H55" s="108"/>
      <c r="I55" s="109"/>
    </row>
    <row r="56" spans="1:12" s="4" customFormat="1">
      <c r="A56" s="113" t="s">
        <v>87</v>
      </c>
      <c r="B56" s="79" t="s">
        <v>97</v>
      </c>
      <c r="C56" s="25" t="s">
        <v>72</v>
      </c>
      <c r="D56" s="34">
        <v>20415</v>
      </c>
      <c r="E56" s="34">
        <v>20415</v>
      </c>
      <c r="F56" s="79" t="s">
        <v>73</v>
      </c>
      <c r="G56" s="79"/>
      <c r="H56" s="108">
        <v>44</v>
      </c>
      <c r="I56" s="109">
        <v>44</v>
      </c>
    </row>
    <row r="57" spans="1:12" s="4" customFormat="1" ht="27.75" customHeight="1">
      <c r="A57" s="113"/>
      <c r="B57" s="79"/>
      <c r="C57" s="32" t="s">
        <v>15</v>
      </c>
      <c r="D57" s="26">
        <v>1367.1</v>
      </c>
      <c r="E57" s="26">
        <v>1367.1</v>
      </c>
      <c r="F57" s="79"/>
      <c r="G57" s="79"/>
      <c r="H57" s="108"/>
      <c r="I57" s="109"/>
    </row>
    <row r="58" spans="1:12" s="4" customFormat="1" ht="24" customHeight="1">
      <c r="A58" s="113" t="s">
        <v>88</v>
      </c>
      <c r="B58" s="79" t="s">
        <v>98</v>
      </c>
      <c r="C58" s="25" t="s">
        <v>74</v>
      </c>
      <c r="D58" s="34">
        <v>6</v>
      </c>
      <c r="E58" s="34">
        <v>6</v>
      </c>
      <c r="F58" s="75" t="s">
        <v>75</v>
      </c>
      <c r="G58" s="75"/>
      <c r="H58" s="108">
        <v>0</v>
      </c>
      <c r="I58" s="109">
        <v>0</v>
      </c>
    </row>
    <row r="59" spans="1:12" s="4" customFormat="1" ht="24">
      <c r="A59" s="113"/>
      <c r="B59" s="79"/>
      <c r="C59" s="25" t="s">
        <v>76</v>
      </c>
      <c r="D59" s="34">
        <v>34</v>
      </c>
      <c r="E59" s="34">
        <v>34</v>
      </c>
      <c r="F59" s="75"/>
      <c r="G59" s="75"/>
      <c r="H59" s="108"/>
      <c r="I59" s="109"/>
    </row>
    <row r="60" spans="1:12" s="4" customFormat="1" ht="24">
      <c r="A60" s="113"/>
      <c r="B60" s="79"/>
      <c r="C60" s="25" t="s">
        <v>77</v>
      </c>
      <c r="D60" s="34">
        <v>179</v>
      </c>
      <c r="E60" s="34">
        <v>179</v>
      </c>
      <c r="F60" s="75"/>
      <c r="G60" s="75"/>
      <c r="H60" s="108"/>
      <c r="I60" s="109"/>
    </row>
    <row r="61" spans="1:12" s="4" customFormat="1" ht="27" customHeight="1">
      <c r="A61" s="113"/>
      <c r="B61" s="79"/>
      <c r="C61" s="32" t="s">
        <v>15</v>
      </c>
      <c r="D61" s="26">
        <v>9938.4</v>
      </c>
      <c r="E61" s="26">
        <v>9938.4</v>
      </c>
      <c r="F61" s="75"/>
      <c r="G61" s="75"/>
      <c r="H61" s="108"/>
      <c r="I61" s="109"/>
      <c r="L61" s="33"/>
    </row>
    <row r="62" spans="1:12" s="4" customFormat="1" ht="12.75">
      <c r="A62" s="14">
        <v>3</v>
      </c>
      <c r="B62" s="71" t="s">
        <v>26</v>
      </c>
      <c r="C62" s="71"/>
      <c r="D62" s="71"/>
      <c r="E62" s="71"/>
      <c r="F62" s="71"/>
      <c r="G62" s="71"/>
      <c r="H62" s="71"/>
      <c r="I62" s="72"/>
    </row>
    <row r="63" spans="1:12" s="4" customFormat="1" ht="28.5" customHeight="1">
      <c r="A63" s="82" t="s">
        <v>27</v>
      </c>
      <c r="B63" s="84" t="s">
        <v>102</v>
      </c>
      <c r="C63" s="43" t="s">
        <v>57</v>
      </c>
      <c r="D63" s="21">
        <v>1677</v>
      </c>
      <c r="E63" s="21">
        <v>1677</v>
      </c>
      <c r="F63" s="122" t="s">
        <v>58</v>
      </c>
      <c r="G63" s="123"/>
      <c r="H63" s="126">
        <v>95</v>
      </c>
      <c r="I63" s="115">
        <v>95</v>
      </c>
    </row>
    <row r="64" spans="1:12" s="4" customFormat="1" ht="28.5" customHeight="1">
      <c r="A64" s="83"/>
      <c r="B64" s="84"/>
      <c r="C64" s="19" t="s">
        <v>15</v>
      </c>
      <c r="D64" s="36">
        <v>111977.77499999999</v>
      </c>
      <c r="E64" s="36">
        <v>111977.77499999999</v>
      </c>
      <c r="F64" s="124"/>
      <c r="G64" s="125"/>
      <c r="H64" s="127"/>
      <c r="I64" s="116"/>
    </row>
    <row r="65" spans="1:9" ht="38.25" customHeight="1">
      <c r="A65" s="14">
        <v>4</v>
      </c>
      <c r="B65" s="71" t="s">
        <v>99</v>
      </c>
      <c r="C65" s="71"/>
      <c r="D65" s="71"/>
      <c r="E65" s="71"/>
      <c r="F65" s="71"/>
      <c r="G65" s="71"/>
      <c r="H65" s="71"/>
      <c r="I65" s="72"/>
    </row>
    <row r="66" spans="1:9">
      <c r="A66" s="58" t="s">
        <v>28</v>
      </c>
      <c r="B66" s="70" t="s">
        <v>34</v>
      </c>
      <c r="C66" s="17" t="s">
        <v>35</v>
      </c>
      <c r="D66" s="16">
        <v>326</v>
      </c>
      <c r="E66" s="16">
        <v>356</v>
      </c>
      <c r="F66" s="70"/>
      <c r="G66" s="70"/>
      <c r="H66" s="74"/>
      <c r="I66" s="74"/>
    </row>
    <row r="67" spans="1:9" ht="24">
      <c r="A67" s="58"/>
      <c r="B67" s="70"/>
      <c r="C67" s="17" t="s">
        <v>36</v>
      </c>
      <c r="D67" s="16">
        <v>291</v>
      </c>
      <c r="E67" s="16">
        <v>291</v>
      </c>
      <c r="F67" s="70"/>
      <c r="G67" s="70"/>
      <c r="H67" s="74"/>
      <c r="I67" s="74"/>
    </row>
    <row r="68" spans="1:9" ht="24">
      <c r="A68" s="58"/>
      <c r="B68" s="70"/>
      <c r="C68" s="17" t="s">
        <v>37</v>
      </c>
      <c r="D68" s="16">
        <v>316</v>
      </c>
      <c r="E68" s="16">
        <v>336</v>
      </c>
      <c r="F68" s="70"/>
      <c r="G68" s="70"/>
      <c r="H68" s="74"/>
      <c r="I68" s="74"/>
    </row>
    <row r="69" spans="1:9" ht="19.149999999999999" customHeight="1">
      <c r="A69" s="58"/>
      <c r="B69" s="70"/>
      <c r="C69" s="19" t="s">
        <v>15</v>
      </c>
      <c r="D69" s="20">
        <v>7330.26</v>
      </c>
      <c r="E69" s="20">
        <v>7011.62</v>
      </c>
      <c r="F69" s="70"/>
      <c r="G69" s="70"/>
      <c r="H69" s="74"/>
      <c r="I69" s="74"/>
    </row>
    <row r="70" spans="1:9" ht="24">
      <c r="A70" s="58" t="s">
        <v>29</v>
      </c>
      <c r="B70" s="70" t="s">
        <v>100</v>
      </c>
      <c r="C70" s="17" t="s">
        <v>101</v>
      </c>
      <c r="D70" s="18">
        <v>29</v>
      </c>
      <c r="E70" s="18">
        <v>29</v>
      </c>
      <c r="F70" s="70"/>
      <c r="G70" s="70"/>
      <c r="H70" s="73"/>
      <c r="I70" s="73"/>
    </row>
    <row r="71" spans="1:9" ht="29.25" customHeight="1">
      <c r="A71" s="58"/>
      <c r="B71" s="70"/>
      <c r="C71" s="19" t="s">
        <v>15</v>
      </c>
      <c r="D71" s="20">
        <v>25283.040000000001</v>
      </c>
      <c r="E71" s="20">
        <v>24995.94</v>
      </c>
      <c r="F71" s="70"/>
      <c r="G71" s="70"/>
      <c r="H71" s="73"/>
      <c r="I71" s="73"/>
    </row>
    <row r="72" spans="1:9" ht="12.75">
      <c r="A72" s="14" t="s">
        <v>30</v>
      </c>
      <c r="B72" s="71" t="s">
        <v>83</v>
      </c>
      <c r="C72" s="71"/>
      <c r="D72" s="71"/>
      <c r="E72" s="71"/>
      <c r="F72" s="71"/>
      <c r="G72" s="71"/>
      <c r="H72" s="71"/>
      <c r="I72" s="72"/>
    </row>
    <row r="73" spans="1:9" ht="15" customHeight="1">
      <c r="A73" s="58" t="s">
        <v>31</v>
      </c>
      <c r="B73" s="70" t="s">
        <v>38</v>
      </c>
      <c r="C73" s="47" t="s">
        <v>39</v>
      </c>
      <c r="D73" s="46">
        <v>468</v>
      </c>
      <c r="E73" s="46">
        <v>468</v>
      </c>
      <c r="F73" s="74" t="s">
        <v>40</v>
      </c>
      <c r="G73" s="74"/>
      <c r="H73" s="73">
        <v>91</v>
      </c>
      <c r="I73" s="73">
        <v>91</v>
      </c>
    </row>
    <row r="74" spans="1:9" ht="29.25" customHeight="1">
      <c r="A74" s="58"/>
      <c r="B74" s="70"/>
      <c r="C74" s="19" t="s">
        <v>15</v>
      </c>
      <c r="D74" s="20">
        <v>31790.5</v>
      </c>
      <c r="E74" s="20">
        <v>31418</v>
      </c>
      <c r="F74" s="74"/>
      <c r="G74" s="74"/>
      <c r="H74" s="73"/>
      <c r="I74" s="73"/>
    </row>
    <row r="75" spans="1:9" ht="41.25" customHeight="1">
      <c r="A75" s="48">
        <v>6</v>
      </c>
      <c r="B75" s="120" t="s">
        <v>82</v>
      </c>
      <c r="C75" s="120"/>
      <c r="D75" s="120"/>
      <c r="E75" s="120"/>
      <c r="F75" s="120"/>
      <c r="G75" s="120"/>
      <c r="H75" s="120"/>
      <c r="I75" s="121"/>
    </row>
    <row r="76" spans="1:9" ht="61.5" customHeight="1">
      <c r="A76" s="85" t="s">
        <v>32</v>
      </c>
      <c r="B76" s="51" t="s">
        <v>41</v>
      </c>
      <c r="C76" s="51" t="s">
        <v>42</v>
      </c>
      <c r="D76" s="86">
        <v>44829</v>
      </c>
      <c r="E76" s="86">
        <v>53190</v>
      </c>
      <c r="F76" s="57" t="s">
        <v>43</v>
      </c>
      <c r="G76" s="57"/>
      <c r="H76" s="49">
        <v>15</v>
      </c>
      <c r="I76" s="49">
        <v>6</v>
      </c>
    </row>
    <row r="77" spans="1:9" ht="51" customHeight="1">
      <c r="A77" s="85"/>
      <c r="B77" s="87"/>
      <c r="C77" s="87"/>
      <c r="D77" s="86"/>
      <c r="E77" s="86"/>
      <c r="F77" s="57" t="s">
        <v>44</v>
      </c>
      <c r="G77" s="57"/>
      <c r="H77" s="49">
        <v>15</v>
      </c>
      <c r="I77" s="50">
        <v>11.5</v>
      </c>
    </row>
    <row r="78" spans="1:9" ht="33" customHeight="1">
      <c r="A78" s="85"/>
      <c r="B78" s="87"/>
      <c r="C78" s="52"/>
      <c r="D78" s="86"/>
      <c r="E78" s="86"/>
      <c r="F78" s="57" t="s">
        <v>45</v>
      </c>
      <c r="G78" s="57"/>
      <c r="H78" s="50">
        <v>90</v>
      </c>
      <c r="I78" s="50">
        <v>98.9</v>
      </c>
    </row>
    <row r="79" spans="1:9" ht="27.75" customHeight="1">
      <c r="A79" s="85"/>
      <c r="B79" s="52"/>
      <c r="C79" s="41" t="s">
        <v>15</v>
      </c>
      <c r="D79" s="20">
        <v>47137.1</v>
      </c>
      <c r="E79" s="20">
        <v>46304.7</v>
      </c>
      <c r="F79" s="45"/>
      <c r="G79" s="45"/>
      <c r="H79" s="50"/>
      <c r="I79" s="50"/>
    </row>
  </sheetData>
  <autoFilter ref="A6:I77">
    <filterColumn colId="5" showButton="0"/>
  </autoFilter>
  <mergeCells count="174">
    <mergeCell ref="I43:I44"/>
    <mergeCell ref="I63:I64"/>
    <mergeCell ref="D36:D38"/>
    <mergeCell ref="E36:E38"/>
    <mergeCell ref="D40:D42"/>
    <mergeCell ref="E40:E42"/>
    <mergeCell ref="D44:D45"/>
    <mergeCell ref="E44:E45"/>
    <mergeCell ref="B75:I75"/>
    <mergeCell ref="F58:G61"/>
    <mergeCell ref="F63:G64"/>
    <mergeCell ref="H63:H64"/>
    <mergeCell ref="C44:C45"/>
    <mergeCell ref="F45:G45"/>
    <mergeCell ref="H50:H51"/>
    <mergeCell ref="I50:I51"/>
    <mergeCell ref="I73:I74"/>
    <mergeCell ref="B73:B74"/>
    <mergeCell ref="F73:G74"/>
    <mergeCell ref="C40:C42"/>
    <mergeCell ref="B35:B38"/>
    <mergeCell ref="F41:G41"/>
    <mergeCell ref="F42:G42"/>
    <mergeCell ref="A58:A61"/>
    <mergeCell ref="B58:B61"/>
    <mergeCell ref="A50:A51"/>
    <mergeCell ref="B50:B51"/>
    <mergeCell ref="H58:H61"/>
    <mergeCell ref="I58:I61"/>
    <mergeCell ref="A54:A55"/>
    <mergeCell ref="B54:B55"/>
    <mergeCell ref="F54:G55"/>
    <mergeCell ref="H54:H55"/>
    <mergeCell ref="I54:I55"/>
    <mergeCell ref="A56:A57"/>
    <mergeCell ref="B56:B57"/>
    <mergeCell ref="F56:G57"/>
    <mergeCell ref="H56:H57"/>
    <mergeCell ref="I56:I57"/>
    <mergeCell ref="F50:G51"/>
    <mergeCell ref="B20:B21"/>
    <mergeCell ref="B22:B23"/>
    <mergeCell ref="B26:B27"/>
    <mergeCell ref="A52:A53"/>
    <mergeCell ref="B52:B53"/>
    <mergeCell ref="F52:G53"/>
    <mergeCell ref="H52:H53"/>
    <mergeCell ref="I52:I53"/>
    <mergeCell ref="A46:A47"/>
    <mergeCell ref="B46:B47"/>
    <mergeCell ref="F46:G47"/>
    <mergeCell ref="H46:H47"/>
    <mergeCell ref="I46:I47"/>
    <mergeCell ref="A48:A49"/>
    <mergeCell ref="B48:B49"/>
    <mergeCell ref="F48:G49"/>
    <mergeCell ref="H48:H49"/>
    <mergeCell ref="I48:I49"/>
    <mergeCell ref="A35:A38"/>
    <mergeCell ref="A39:A42"/>
    <mergeCell ref="A43:A45"/>
    <mergeCell ref="B43:B45"/>
    <mergeCell ref="F43:G44"/>
    <mergeCell ref="H43:H44"/>
    <mergeCell ref="A32:A33"/>
    <mergeCell ref="B32:B33"/>
    <mergeCell ref="F32:G33"/>
    <mergeCell ref="H32:H33"/>
    <mergeCell ref="I32:I33"/>
    <mergeCell ref="H22:H23"/>
    <mergeCell ref="I22:I23"/>
    <mergeCell ref="A26:A27"/>
    <mergeCell ref="F26:G27"/>
    <mergeCell ref="H26:H27"/>
    <mergeCell ref="I26:I27"/>
    <mergeCell ref="A28:A29"/>
    <mergeCell ref="B28:B29"/>
    <mergeCell ref="F28:G29"/>
    <mergeCell ref="H28:H29"/>
    <mergeCell ref="I28:I29"/>
    <mergeCell ref="A30:A31"/>
    <mergeCell ref="B30:B31"/>
    <mergeCell ref="F30:G31"/>
    <mergeCell ref="H30:H31"/>
    <mergeCell ref="I30:I31"/>
    <mergeCell ref="F4:I4"/>
    <mergeCell ref="F5:G5"/>
    <mergeCell ref="F6:G6"/>
    <mergeCell ref="F8:G9"/>
    <mergeCell ref="H8:H9"/>
    <mergeCell ref="A1:H1"/>
    <mergeCell ref="A3:A5"/>
    <mergeCell ref="B3:B5"/>
    <mergeCell ref="C3:C5"/>
    <mergeCell ref="D4:D5"/>
    <mergeCell ref="E4:E5"/>
    <mergeCell ref="G2:I2"/>
    <mergeCell ref="B7:I7"/>
    <mergeCell ref="B8:B9"/>
    <mergeCell ref="A8:A9"/>
    <mergeCell ref="D3:I3"/>
    <mergeCell ref="I8:I9"/>
    <mergeCell ref="A10:A11"/>
    <mergeCell ref="B12:B13"/>
    <mergeCell ref="A63:A64"/>
    <mergeCell ref="B63:B64"/>
    <mergeCell ref="A66:A69"/>
    <mergeCell ref="B66:B69"/>
    <mergeCell ref="A76:A79"/>
    <mergeCell ref="A73:A74"/>
    <mergeCell ref="H73:H74"/>
    <mergeCell ref="B10:B11"/>
    <mergeCell ref="D76:D78"/>
    <mergeCell ref="E76:E78"/>
    <mergeCell ref="B76:B79"/>
    <mergeCell ref="C76:C78"/>
    <mergeCell ref="F78:G78"/>
    <mergeCell ref="F76:G76"/>
    <mergeCell ref="F77:G77"/>
    <mergeCell ref="F10:G11"/>
    <mergeCell ref="H10:H11"/>
    <mergeCell ref="B65:I65"/>
    <mergeCell ref="I10:I11"/>
    <mergeCell ref="F12:G13"/>
    <mergeCell ref="F18:G19"/>
    <mergeCell ref="H18:H19"/>
    <mergeCell ref="A12:A13"/>
    <mergeCell ref="F66:G69"/>
    <mergeCell ref="B72:I72"/>
    <mergeCell ref="A70:A71"/>
    <mergeCell ref="B70:B71"/>
    <mergeCell ref="F70:G71"/>
    <mergeCell ref="H70:H71"/>
    <mergeCell ref="I70:I71"/>
    <mergeCell ref="H66:H69"/>
    <mergeCell ref="I66:I69"/>
    <mergeCell ref="B62:I62"/>
    <mergeCell ref="F35:G36"/>
    <mergeCell ref="B34:I34"/>
    <mergeCell ref="H35:H36"/>
    <mergeCell ref="I35:I36"/>
    <mergeCell ref="C36:C38"/>
    <mergeCell ref="F37:G37"/>
    <mergeCell ref="H12:H13"/>
    <mergeCell ref="I12:I13"/>
    <mergeCell ref="F38:G38"/>
    <mergeCell ref="B39:B42"/>
    <mergeCell ref="F39:G40"/>
    <mergeCell ref="H39:H40"/>
    <mergeCell ref="I39:I40"/>
    <mergeCell ref="B14:B15"/>
    <mergeCell ref="A14:A15"/>
    <mergeCell ref="A16:A17"/>
    <mergeCell ref="B16:B17"/>
    <mergeCell ref="F16:G17"/>
    <mergeCell ref="H16:H17"/>
    <mergeCell ref="I16:I17"/>
    <mergeCell ref="A24:A25"/>
    <mergeCell ref="B24:B25"/>
    <mergeCell ref="F24:G25"/>
    <mergeCell ref="H24:H25"/>
    <mergeCell ref="I24:I25"/>
    <mergeCell ref="F14:G15"/>
    <mergeCell ref="H14:H15"/>
    <mergeCell ref="I14:I15"/>
    <mergeCell ref="A18:A19"/>
    <mergeCell ref="B18:B19"/>
    <mergeCell ref="I18:I19"/>
    <mergeCell ref="A20:A21"/>
    <mergeCell ref="F20:G21"/>
    <mergeCell ref="H20:H21"/>
    <mergeCell ref="I20:I21"/>
    <mergeCell ref="A22:A23"/>
    <mergeCell ref="F22:G23"/>
  </mergeCells>
  <pageMargins left="0.19685039370078741" right="0.15748031496062992" top="0.59055118110236227" bottom="0.39370078740157483" header="0.19685039370078741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>
      <selection activeCell="K26" sqref="K26"/>
    </sheetView>
  </sheetViews>
  <sheetFormatPr defaultRowHeight="15"/>
  <sheetData>
    <row r="1" spans="1:8" ht="18.600000000000001" customHeight="1">
      <c r="A1" s="129" t="s">
        <v>10</v>
      </c>
      <c r="B1" s="129"/>
      <c r="C1" s="129"/>
      <c r="D1" s="129"/>
      <c r="E1" s="129"/>
      <c r="F1" s="129"/>
      <c r="G1" s="129"/>
      <c r="H1" s="129"/>
    </row>
    <row r="2" spans="1:8" ht="28.5" customHeight="1">
      <c r="A2" s="128" t="s">
        <v>11</v>
      </c>
      <c r="B2" s="128"/>
      <c r="C2" s="128"/>
      <c r="D2" s="128"/>
      <c r="E2" s="128"/>
      <c r="F2" s="128"/>
      <c r="G2" s="128"/>
      <c r="H2" s="128"/>
    </row>
    <row r="3" spans="1:8" ht="51.75" customHeight="1">
      <c r="A3" s="128" t="s">
        <v>13</v>
      </c>
      <c r="B3" s="128"/>
      <c r="C3" s="128"/>
      <c r="D3" s="128"/>
      <c r="E3" s="128"/>
      <c r="F3" s="128"/>
      <c r="G3" s="128"/>
      <c r="H3" s="128"/>
    </row>
    <row r="4" spans="1:8" s="1" customFormat="1" ht="36.75" customHeight="1">
      <c r="A4" s="128" t="s">
        <v>14</v>
      </c>
      <c r="B4" s="128"/>
      <c r="C4" s="128"/>
      <c r="D4" s="128"/>
      <c r="E4" s="128"/>
      <c r="F4" s="128"/>
      <c r="G4" s="128"/>
      <c r="H4" s="128"/>
    </row>
    <row r="5" spans="1:8" s="1" customFormat="1" ht="26.25" customHeight="1">
      <c r="A5" s="128" t="s">
        <v>12</v>
      </c>
      <c r="B5" s="128"/>
      <c r="C5" s="128"/>
      <c r="D5" s="128"/>
      <c r="E5" s="128"/>
      <c r="F5" s="128"/>
      <c r="G5" s="128"/>
      <c r="H5" s="128"/>
    </row>
  </sheetData>
  <mergeCells count="5">
    <mergeCell ref="A4:H4"/>
    <mergeCell ref="A5:H5"/>
    <mergeCell ref="A1:H1"/>
    <mergeCell ref="A2:H2"/>
    <mergeCell ref="A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BaevaVM</cp:lastModifiedBy>
  <cp:lastPrinted>2018-03-26T10:10:14Z</cp:lastPrinted>
  <dcterms:created xsi:type="dcterms:W3CDTF">2015-05-18T10:25:00Z</dcterms:created>
  <dcterms:modified xsi:type="dcterms:W3CDTF">2018-03-26T10:11:08Z</dcterms:modified>
</cp:coreProperties>
</file>